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S:\13.Sistemas de Informacion\06.PROYECTOS\2024\Fabrica de Software\Desarrollo de Software 2024\Documentos Base\"/>
    </mc:Choice>
  </mc:AlternateContent>
  <xr:revisionPtr revIDLastSave="90" documentId="11_6B4B2751FF1E546FE382797529F42ED2078AA9D1" xr6:coauthVersionLast="47" xr6:coauthVersionMax="47" xr10:uidLastSave="{DE3938E5-87AC-47EF-B4E2-54BBB29192F6}"/>
  <bookViews>
    <workbookView xWindow="0" yWindow="0" windowWidth="24000" windowHeight="9888" xr2:uid="{00000000-000D-0000-FFFF-FFFF00000000}"/>
  </bookViews>
  <sheets>
    <sheet name="Costos x Perfi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" l="1"/>
  <c r="D24" i="1"/>
  <c r="D25" i="1"/>
  <c r="D26" i="1"/>
  <c r="D27" i="1"/>
  <c r="D22" i="1"/>
  <c r="D21" i="1"/>
  <c r="B27" i="1"/>
  <c r="B26" i="1"/>
  <c r="B25" i="1"/>
  <c r="B24" i="1"/>
  <c r="B23" i="1"/>
  <c r="B22" i="1"/>
  <c r="B21" i="1"/>
  <c r="D28" i="1" l="1"/>
  <c r="D34" i="1" s="1"/>
  <c r="D35" i="1" l="1"/>
  <c r="D3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Vladimir Mendivil</author>
  </authors>
  <commentList>
    <comment ref="C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Indique el costo por hora de cada perfil de la lista.</t>
        </r>
      </text>
    </comment>
    <comment ref="C3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% A ejecutarse por gestión</t>
        </r>
      </text>
    </comment>
  </commentList>
</comments>
</file>

<file path=xl/sharedStrings.xml><?xml version="1.0" encoding="utf-8"?>
<sst xmlns="http://schemas.openxmlformats.org/spreadsheetml/2006/main" count="28" uniqueCount="26">
  <si>
    <t>ANEXO B-1</t>
  </si>
  <si>
    <t>Planilla de Cotización de Servicios</t>
  </si>
  <si>
    <t xml:space="preserve">La siguiente planilla deberá ser utilizada por el proveedor para cotizar sus servicios por rol o perfil de consultor. Las mismas deberán estar cotizadas en cantidad de horas y monto facturable en bolivianos (incluyendo impuestos) </t>
  </si>
  <si>
    <t>Costo x Hora</t>
  </si>
  <si>
    <t>ITEM</t>
  </si>
  <si>
    <t>PERFIL</t>
  </si>
  <si>
    <t>Costo por Hora (BOB)</t>
  </si>
  <si>
    <t>Arquitecto/ Jefe de Proyecto</t>
  </si>
  <si>
    <t>Desarrollador Senior</t>
  </si>
  <si>
    <t>Analista / Documentador</t>
  </si>
  <si>
    <t>Tester / Control de Calidad</t>
  </si>
  <si>
    <t>Especialista DEVSECOPS</t>
  </si>
  <si>
    <t>Programador ABAP</t>
  </si>
  <si>
    <t>Consultor SAP</t>
  </si>
  <si>
    <t>EQUIPO DE TRABAJO</t>
  </si>
  <si>
    <t>Descripción</t>
  </si>
  <si>
    <t>Cantidad de Horas Hombre</t>
  </si>
  <si>
    <t>Costo Parcial
(BOB)</t>
  </si>
  <si>
    <t>Total</t>
  </si>
  <si>
    <t>PARA PRESENTAR SU PROPUESTA ECONÓMICA POR SISTEMA, SE LE SOLICITARÁ EL TOTAL DIVIDIDO SEGÚN LA SIGUIENTE TABLA</t>
  </si>
  <si>
    <t>EL % PORCENTAJE, ES UN ESTIMADO A EJECUTARSE POR GESTIÓN HASTA CUMPLIR LA TOTALIDAD DEL CONTRATO</t>
  </si>
  <si>
    <t>PRESENTACION DE PROPUESTA POR SISTEMA</t>
  </si>
  <si>
    <t>GESTION</t>
  </si>
  <si>
    <t>%Por gestión</t>
  </si>
  <si>
    <t>Costo Annual 
(BOB)</t>
  </si>
  <si>
    <t>Nota:  Los proponentes que no tengan domicilio en Santa Cruz deberán considerar que mínimamente el Lider del Proyecto/Arquitecto deberá residir en esta ciudad durante el tiempo que dure el servicio. Por lo referido, los proponentes deberán considerar en los costos horarios, todos aquellos, directos e indirectos, que puedan afectar a la prestación del servicio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</si>
</sst>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38">
    <xf numFmtId="0" fontId="0" fillId="0" borderId="0" xfId="0"/>
    <xf numFmtId="0" fontId="2" fillId="0" borderId="0" xfId="0" applyFont="1"/>
    <xf numFmtId="0" fontId="5" fillId="2" borderId="3" xfId="2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horizontal="right"/>
    </xf>
    <xf numFmtId="43" fontId="0" fillId="0" borderId="0" xfId="1" applyFont="1"/>
    <xf numFmtId="43" fontId="0" fillId="0" borderId="0" xfId="0" applyNumberFormat="1"/>
    <xf numFmtId="9" fontId="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1" fontId="6" fillId="3" borderId="10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7" fillId="0" borderId="4" xfId="1" applyNumberFormat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2" borderId="5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609600</xdr:colOff>
      <xdr:row>2</xdr:row>
      <xdr:rowOff>200025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15240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showGridLines="0" tabSelected="1" topLeftCell="A24" zoomScaleNormal="100" workbookViewId="0">
      <selection activeCell="G34" sqref="G34"/>
    </sheetView>
  </sheetViews>
  <sheetFormatPr defaultColWidth="9.140625" defaultRowHeight="14.45"/>
  <cols>
    <col min="1" max="1" width="13.85546875" bestFit="1" customWidth="1"/>
    <col min="2" max="2" width="63.28515625" customWidth="1"/>
    <col min="3" max="3" width="19.140625" customWidth="1"/>
    <col min="4" max="4" width="20.42578125" customWidth="1"/>
    <col min="5" max="5" width="18.42578125" customWidth="1"/>
    <col min="6" max="6" width="11.5703125" bestFit="1" customWidth="1"/>
    <col min="7" max="7" width="10.140625" bestFit="1" customWidth="1"/>
  </cols>
  <sheetData>
    <row r="1" spans="1:5" ht="23.45">
      <c r="A1" s="26" t="s">
        <v>0</v>
      </c>
      <c r="B1" s="26"/>
      <c r="C1" s="26"/>
      <c r="D1" s="26"/>
      <c r="E1" s="26"/>
    </row>
    <row r="2" spans="1:5">
      <c r="A2" s="27" t="s">
        <v>1</v>
      </c>
      <c r="B2" s="27"/>
      <c r="C2" s="27"/>
      <c r="D2" s="27"/>
      <c r="E2" s="27"/>
    </row>
    <row r="3" spans="1:5" ht="17.25" customHeight="1">
      <c r="A3" s="6"/>
      <c r="B3" s="6"/>
      <c r="C3" s="6"/>
      <c r="D3" s="6"/>
      <c r="E3" s="6"/>
    </row>
    <row r="4" spans="1:5" ht="16.5" customHeight="1"/>
    <row r="5" spans="1:5" ht="57.75" customHeight="1">
      <c r="A5" s="32" t="s">
        <v>2</v>
      </c>
      <c r="B5" s="33"/>
      <c r="C5" s="33"/>
      <c r="D5" s="34"/>
    </row>
    <row r="6" spans="1:5" ht="16.5" hidden="1" customHeight="1">
      <c r="A6" s="7"/>
      <c r="B6" s="7"/>
      <c r="C6" s="7"/>
      <c r="D6" s="7"/>
      <c r="E6" s="7"/>
    </row>
    <row r="7" spans="1:5" ht="15">
      <c r="A7" s="1"/>
    </row>
    <row r="8" spans="1:5" ht="26.25" customHeight="1">
      <c r="A8" s="28" t="s">
        <v>3</v>
      </c>
      <c r="B8" s="28"/>
      <c r="C8" s="28"/>
    </row>
    <row r="9" spans="1:5" ht="45.75" customHeight="1" thickBot="1">
      <c r="A9" s="8" t="s">
        <v>4</v>
      </c>
      <c r="B9" s="8" t="s">
        <v>5</v>
      </c>
      <c r="C9" s="2" t="s">
        <v>6</v>
      </c>
    </row>
    <row r="10" spans="1:5" ht="15">
      <c r="A10" s="9">
        <v>1</v>
      </c>
      <c r="B10" s="10" t="s">
        <v>7</v>
      </c>
      <c r="C10" s="17"/>
      <c r="D10" s="29"/>
      <c r="E10" s="29"/>
    </row>
    <row r="11" spans="1:5" ht="15">
      <c r="A11" s="9">
        <v>2</v>
      </c>
      <c r="B11" s="10" t="s">
        <v>8</v>
      </c>
      <c r="C11" s="17"/>
      <c r="D11" s="29"/>
      <c r="E11" s="29"/>
    </row>
    <row r="12" spans="1:5" ht="15">
      <c r="A12" s="9">
        <v>3</v>
      </c>
      <c r="B12" s="10" t="s">
        <v>9</v>
      </c>
      <c r="C12" s="17"/>
      <c r="D12" s="29"/>
      <c r="E12" s="29"/>
    </row>
    <row r="13" spans="1:5" ht="15">
      <c r="A13" s="9">
        <v>4</v>
      </c>
      <c r="B13" s="10" t="s">
        <v>10</v>
      </c>
      <c r="C13" s="17"/>
      <c r="D13" s="29"/>
      <c r="E13" s="29"/>
    </row>
    <row r="14" spans="1:5" ht="15">
      <c r="A14" s="9">
        <v>5</v>
      </c>
      <c r="B14" s="10" t="s">
        <v>11</v>
      </c>
      <c r="C14" s="18"/>
      <c r="D14" s="29"/>
      <c r="E14" s="29"/>
    </row>
    <row r="15" spans="1:5" ht="15">
      <c r="A15" s="9">
        <v>6</v>
      </c>
      <c r="B15" s="10" t="s">
        <v>12</v>
      </c>
      <c r="C15" s="18"/>
      <c r="D15" s="29"/>
      <c r="E15" s="29"/>
    </row>
    <row r="16" spans="1:5" ht="15">
      <c r="A16" s="9">
        <v>7</v>
      </c>
      <c r="B16" s="10" t="s">
        <v>13</v>
      </c>
      <c r="C16" s="19"/>
      <c r="D16" s="29"/>
      <c r="E16" s="29"/>
    </row>
    <row r="17" spans="1:5">
      <c r="D17" s="29"/>
      <c r="E17" s="29"/>
    </row>
    <row r="18" spans="1:5" ht="15"/>
    <row r="19" spans="1:5" ht="25.5" customHeight="1">
      <c r="A19" s="30" t="s">
        <v>14</v>
      </c>
      <c r="B19" s="31"/>
      <c r="C19" s="31"/>
      <c r="D19" s="31"/>
    </row>
    <row r="20" spans="1:5" ht="24">
      <c r="A20" s="2" t="s">
        <v>4</v>
      </c>
      <c r="B20" s="2" t="s">
        <v>15</v>
      </c>
      <c r="C20" s="2" t="s">
        <v>16</v>
      </c>
      <c r="D20" s="2" t="s">
        <v>17</v>
      </c>
    </row>
    <row r="21" spans="1:5" ht="15">
      <c r="A21" s="3">
        <v>1</v>
      </c>
      <c r="B21" s="4" t="str">
        <f>B10</f>
        <v>Arquitecto/ Jefe de Proyecto</v>
      </c>
      <c r="C21" s="5">
        <v>537</v>
      </c>
      <c r="D21" s="23">
        <f>C21*C10</f>
        <v>0</v>
      </c>
    </row>
    <row r="22" spans="1:5" ht="15">
      <c r="A22" s="3">
        <v>2</v>
      </c>
      <c r="B22" s="4" t="str">
        <f t="shared" ref="B22:B27" si="0">B11</f>
        <v>Desarrollador Senior</v>
      </c>
      <c r="C22" s="5">
        <v>2680</v>
      </c>
      <c r="D22" s="23">
        <f>C22*C11</f>
        <v>0</v>
      </c>
    </row>
    <row r="23" spans="1:5" ht="15">
      <c r="A23" s="3">
        <v>3</v>
      </c>
      <c r="B23" s="4" t="str">
        <f t="shared" si="0"/>
        <v>Analista / Documentador</v>
      </c>
      <c r="C23" s="5">
        <v>268</v>
      </c>
      <c r="D23" s="23">
        <f t="shared" ref="D23:D27" si="1">C23*C12</f>
        <v>0</v>
      </c>
    </row>
    <row r="24" spans="1:5" ht="15">
      <c r="A24" s="3">
        <v>4</v>
      </c>
      <c r="B24" s="4" t="str">
        <f t="shared" si="0"/>
        <v>Tester / Control de Calidad</v>
      </c>
      <c r="C24" s="5">
        <v>537</v>
      </c>
      <c r="D24" s="23">
        <f t="shared" si="1"/>
        <v>0</v>
      </c>
    </row>
    <row r="25" spans="1:5" ht="15">
      <c r="A25" s="3">
        <v>5</v>
      </c>
      <c r="B25" s="4" t="str">
        <f t="shared" si="0"/>
        <v>Especialista DEVSECOPS</v>
      </c>
      <c r="C25" s="16">
        <v>268</v>
      </c>
      <c r="D25" s="23">
        <f t="shared" si="1"/>
        <v>0</v>
      </c>
    </row>
    <row r="26" spans="1:5" ht="15">
      <c r="A26" s="3">
        <v>6</v>
      </c>
      <c r="B26" s="4" t="str">
        <f t="shared" si="0"/>
        <v>Programador ABAP</v>
      </c>
      <c r="C26" s="5">
        <v>268</v>
      </c>
      <c r="D26" s="23">
        <f t="shared" si="1"/>
        <v>0</v>
      </c>
    </row>
    <row r="27" spans="1:5" ht="15">
      <c r="A27" s="3">
        <v>7</v>
      </c>
      <c r="B27" s="4" t="str">
        <f t="shared" si="0"/>
        <v>Consultor SAP</v>
      </c>
      <c r="C27" s="5">
        <v>268</v>
      </c>
      <c r="D27" s="23">
        <f t="shared" si="1"/>
        <v>0</v>
      </c>
    </row>
    <row r="28" spans="1:5" ht="15.75">
      <c r="C28" s="11" t="s">
        <v>18</v>
      </c>
      <c r="D28" s="20">
        <f>SUM(D21:D27)</f>
        <v>0</v>
      </c>
    </row>
    <row r="29" spans="1:5" ht="15"/>
    <row r="30" spans="1:5">
      <c r="A30" t="s">
        <v>19</v>
      </c>
    </row>
    <row r="31" spans="1:5">
      <c r="A31" t="s">
        <v>20</v>
      </c>
    </row>
    <row r="32" spans="1:5" ht="15" customHeight="1">
      <c r="A32" s="24" t="s">
        <v>21</v>
      </c>
      <c r="B32" s="25"/>
      <c r="C32" s="25"/>
      <c r="D32" s="25"/>
    </row>
    <row r="33" spans="1:5" ht="26.25" customHeight="1">
      <c r="A33" s="8" t="s">
        <v>4</v>
      </c>
      <c r="B33" s="8" t="s">
        <v>22</v>
      </c>
      <c r="C33" s="2" t="s">
        <v>23</v>
      </c>
      <c r="D33" s="2" t="s">
        <v>24</v>
      </c>
      <c r="E33" s="12"/>
    </row>
    <row r="34" spans="1:5" ht="15">
      <c r="A34" s="9">
        <v>1</v>
      </c>
      <c r="B34" s="15">
        <v>2026</v>
      </c>
      <c r="C34" s="14">
        <v>0.5</v>
      </c>
      <c r="D34" s="21">
        <f>$D$28*C34</f>
        <v>0</v>
      </c>
      <c r="E34" s="12"/>
    </row>
    <row r="35" spans="1:5" ht="15">
      <c r="A35" s="9">
        <v>2</v>
      </c>
      <c r="B35" s="15">
        <v>2027</v>
      </c>
      <c r="C35" s="14">
        <v>0.5</v>
      </c>
      <c r="D35" s="21">
        <f>$D$28*C35</f>
        <v>0</v>
      </c>
      <c r="E35" s="12"/>
    </row>
    <row r="36" spans="1:5" ht="15.6">
      <c r="D36" s="22">
        <f>SUM(D34:D35)</f>
        <v>0</v>
      </c>
      <c r="E36" s="13"/>
    </row>
    <row r="38" spans="1:5" ht="15"/>
    <row r="39" spans="1:5" ht="58.5" customHeight="1">
      <c r="A39" s="35" t="s">
        <v>25</v>
      </c>
      <c r="B39" s="36"/>
      <c r="C39" s="36"/>
      <c r="D39" s="37"/>
    </row>
    <row r="40" spans="1:5" ht="15"/>
    <row r="43" spans="1:5" ht="15"/>
  </sheetData>
  <mergeCells count="9">
    <mergeCell ref="A32:D32"/>
    <mergeCell ref="A1:E1"/>
    <mergeCell ref="A2:E2"/>
    <mergeCell ref="A8:C8"/>
    <mergeCell ref="D10:D17"/>
    <mergeCell ref="E10:E17"/>
    <mergeCell ref="A19:D19"/>
    <mergeCell ref="A5:D5"/>
    <mergeCell ref="A39:D3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43F311642A9240B6253D3CD6F7FE07" ma:contentTypeVersion="9" ma:contentTypeDescription="Create a new document." ma:contentTypeScope="" ma:versionID="223b901d9a7d12548e4d812ed0ea10f2">
  <xsd:schema xmlns:xsd="http://www.w3.org/2001/XMLSchema" xmlns:xs="http://www.w3.org/2001/XMLSchema" xmlns:p="http://schemas.microsoft.com/office/2006/metadata/properties" xmlns:ns2="c4a758ae-64c6-412f-9330-e4bd9de39852" targetNamespace="http://schemas.microsoft.com/office/2006/metadata/properties" ma:root="true" ma:fieldsID="1fe5be412de94b61724caaf8fb8fdfd5" ns2:_="">
    <xsd:import namespace="c4a758ae-64c6-412f-9330-e4bd9de398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758ae-64c6-412f-9330-e4bd9de39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9b95e98-33b8-4be8-883b-9493ffd9cb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a758ae-64c6-412f-9330-e4bd9de398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F7DA30-A85A-45AF-9803-34E478184A55}"/>
</file>

<file path=customXml/itemProps2.xml><?xml version="1.0" encoding="utf-8"?>
<ds:datastoreItem xmlns:ds="http://schemas.openxmlformats.org/officeDocument/2006/customXml" ds:itemID="{8CACA641-453F-45D6-980F-BE1D7BF6BC13}"/>
</file>

<file path=customXml/itemProps3.xml><?xml version="1.0" encoding="utf-8"?>
<ds:datastoreItem xmlns:ds="http://schemas.openxmlformats.org/officeDocument/2006/customXml" ds:itemID="{13319206-E777-4F4B-A197-267A17D5A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YPFB Transporte S.A.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 Mendivil</dc:creator>
  <cp:keywords/>
  <dc:description/>
  <cp:lastModifiedBy>Hugo Alcazar</cp:lastModifiedBy>
  <cp:revision/>
  <dcterms:created xsi:type="dcterms:W3CDTF">2018-01-11T17:59:28Z</dcterms:created>
  <dcterms:modified xsi:type="dcterms:W3CDTF">2026-05-15T17:29:17Z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-107184291</vt:i4>
  </property>
  <property fmtid="{D5CDD505-2E9C-101B-9397-08002B2CF9AE}" pid="3" name="_NewReviewCycle">
    <vt:lpwstr/>
  </property>
  <property fmtid="{D5CDD505-2E9C-101B-9397-08002B2CF9AE}" pid="4" name="_EmailSubject">
    <vt:lpwstr>PS 36028 LIC. 180202-T-014 - DESARROLLO DE APLICACIONES</vt:lpwstr>
  </property>
  <property fmtid="{D5CDD505-2E9C-101B-9397-08002B2CF9AE}" pid="5" name="_AuthorEmail">
    <vt:lpwstr>Vladimir.Mendivil@ypfbtransporte.com.bo</vt:lpwstr>
  </property>
  <property fmtid="{D5CDD505-2E9C-101B-9397-08002B2CF9AE}" pid="6" name="_AuthorEmailDisplayName">
    <vt:lpwstr>Vladimir Mendivil</vt:lpwstr>
  </property>
  <property fmtid="{D5CDD505-2E9C-101B-9397-08002B2CF9AE}" pid="7" name="_ReviewingToolsShownOnce">
    <vt:lpwstr/>
  </property>
  <property fmtid="{D5CDD505-2E9C-101B-9397-08002B2CF9AE}" pid="8" name="ContentTypeId">
    <vt:lpwstr>0x010100B743F311642A9240B6253D3CD6F7FE07</vt:lpwstr>
  </property>
</Properties>
</file>